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19\PROCESSOS DE COMPRAS\PC 056-2019 - LOCAÇÃO DE CAMINHÕES E MÁQUINAS - Lotes\ANEXO II AO VII - PLANILHAS COM PREÇOS\"/>
    </mc:Choice>
  </mc:AlternateContent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'!$A$1:$H$65</definedName>
  </definedNames>
  <calcPr calcId="162913"/>
</workbook>
</file>

<file path=xl/calcChain.xml><?xml version="1.0" encoding="utf-8"?>
<calcChain xmlns="http://schemas.openxmlformats.org/spreadsheetml/2006/main">
  <c r="A11" i="27" l="1"/>
  <c r="H44" i="27" l="1"/>
  <c r="H9" i="27"/>
  <c r="H12" i="27" l="1"/>
  <c r="H25" i="27" s="1"/>
  <c r="H30" i="27" l="1"/>
  <c r="H17" i="27"/>
  <c r="H36" i="27"/>
  <c r="H16" i="27"/>
  <c r="H15" i="27"/>
  <c r="H33" i="27"/>
  <c r="H21" i="27"/>
  <c r="H20" i="27"/>
  <c r="H18" i="27"/>
  <c r="H19" i="27"/>
  <c r="H27" i="27"/>
  <c r="A39" i="27"/>
  <c r="A45" i="27"/>
  <c r="A38" i="27"/>
  <c r="H38" i="27" s="1"/>
  <c r="H45" i="27" l="1"/>
  <c r="H47" i="27" s="1"/>
  <c r="H22" i="27"/>
  <c r="H39" i="27"/>
  <c r="F57" i="27" l="1"/>
  <c r="K50" i="27" s="1"/>
  <c r="F40" i="27"/>
  <c r="F22" i="27"/>
  <c r="G12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36" i="27" l="1"/>
  <c r="G15" i="27"/>
  <c r="G18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28" i="27"/>
  <c r="G34" i="27"/>
  <c r="G33" i="27"/>
  <c r="G27" i="27"/>
  <c r="G16" i="27"/>
  <c r="G17" i="27"/>
  <c r="G35" i="27"/>
  <c r="G26" i="27"/>
  <c r="G25" i="27"/>
  <c r="G30" i="27"/>
  <c r="G19" i="27"/>
  <c r="G29" i="27"/>
  <c r="G20" i="27"/>
  <c r="G32" i="27"/>
  <c r="G21" i="27"/>
  <c r="G31" i="27"/>
  <c r="J22" i="21" l="1"/>
  <c r="J21" i="21"/>
  <c r="G40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26" i="27"/>
  <c r="H28" i="27"/>
  <c r="H34" i="27"/>
  <c r="H31" i="27"/>
  <c r="H35" i="27"/>
  <c r="H29" i="27"/>
  <c r="H32" i="27"/>
  <c r="G22" i="27"/>
  <c r="I43" i="21" l="1"/>
  <c r="J43" i="21"/>
  <c r="H40" i="27"/>
  <c r="H41" i="27" s="1"/>
  <c r="H49" i="27" s="1"/>
  <c r="J44" i="21"/>
  <c r="J55" i="21" s="1"/>
  <c r="M56" i="21" s="1"/>
  <c r="I24" i="21"/>
  <c r="I44" i="21" s="1"/>
  <c r="K51" i="27" l="1"/>
  <c r="H51" i="27" s="1"/>
  <c r="J58" i="21"/>
  <c r="J59" i="21"/>
  <c r="J62" i="21"/>
  <c r="J61" i="21"/>
  <c r="J63" i="21"/>
  <c r="J60" i="21"/>
  <c r="H56" i="27" l="1"/>
  <c r="H52" i="27"/>
  <c r="J64" i="21"/>
  <c r="I65" i="21" s="1"/>
  <c r="H53" i="27" l="1"/>
  <c r="H55" i="27"/>
  <c r="H54" i="27"/>
  <c r="H57" i="27" l="1"/>
  <c r="H58" i="27" s="1"/>
  <c r="G60" i="27" s="1"/>
  <c r="G61" i="27" l="1"/>
</calcChain>
</file>

<file path=xl/sharedStrings.xml><?xml version="1.0" encoding="utf-8"?>
<sst xmlns="http://schemas.openxmlformats.org/spreadsheetml/2006/main" count="115" uniqueCount="78">
  <si>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</si>
  <si>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</si>
  <si>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</si>
  <si>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</si>
  <si>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</si>
  <si>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</si>
  <si>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</si>
  <si>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</si>
  <si>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</si>
  <si>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</si>
  <si>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</si>
  <si>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</si>
  <si>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</si>
  <si>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</si>
  <si>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</si>
  <si>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</si>
  <si>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</si>
  <si>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</si>
  <si>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</si>
  <si>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</si>
  <si>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</si>
  <si>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</si>
  <si>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</si>
  <si>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</si>
  <si>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</si>
  <si>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</si>
  <si>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</si>
  <si>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</si>
  <si>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</si>
  <si>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</si>
  <si>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</si>
  <si>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</si>
  <si>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</si>
  <si>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</si>
  <si>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</si>
  <si>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</si>
  <si>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</si>
  <si>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</si>
  <si>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</si>
  <si>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</si>
  <si>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</si>
  <si>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</si>
  <si>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</si>
  <si>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</si>
  <si>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</si>
  <si>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</si>
  <si>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</si>
  <si>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</si>
  <si>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</si>
  <si>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</si>
  <si>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</si>
  <si>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</si>
  <si>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</si>
  <si>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</si>
  <si>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</si>
  <si>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</si>
  <si>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</si>
  <si>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</si>
  <si>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</si>
  <si>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</si>
  <si>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</si>
  <si>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</si>
  <si>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</si>
  <si>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</si>
  <si>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</si>
  <si>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</si>
  <si>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</si>
  <si>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</si>
  <si>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</si>
  <si>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</si>
  <si>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</si>
  <si>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</si>
  <si>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</si>
  <si>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</si>
  <si>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>ANEXO III</t>
  </si>
  <si>
    <t>MOTORISTA</t>
  </si>
  <si>
    <t xml:space="preserve"> Caminhão, com as seguintes características: mínimo de 3,5 toneladas, com carroceria aberta, comprimento mínimo de 4,00 m x 2,10 m de largura e 0,46m altura. Tração 4x2 motor diesel, de 4 ou 6 cilindros; possuindo alarme sonoro de deslocamento a ré; cabine suplementar para no mínimo 04 lugares, equipado c/ itens de acessórios exigidos pelo Contran e reg. De trânsito, o caminhão deverá ter menos de 05 anos de fabricação (a contar da publicação do certame) - Incluindo todos os custos com transporte, manutenção e combustível.</t>
  </si>
  <si>
    <t>LOTE II - LOCAÇÃO DE CAMINHÃO COM CARROCERIA ABERTA.  ITEM 5 AO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</si>
</sst>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5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4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horizontal="center" vertical="center" wrapText="1"/>
    </xf>
    <xf numFmtId="4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4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4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44" fontId="0" fillId="0" borderId="0" xfId="2" applyFont="1" applyAlignment="1">
      <alignment vertical="center"/>
    </xf>
    <xf numFmtId="16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4" fillId="0" borderId="0" xfId="0" applyFont="1" applyAlignment="1">
      <alignment horizontal="right" vertical="center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144780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74"/>
  <sheetViews>
    <sheetView tabSelected="1" topLeftCell="A32" zoomScaleSheetLayoutView="85" workbookViewId="0">
      <selection activeCell="A4" sqref="A4:H4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3.42578125" style="53" customWidth="1"/>
    <col min="11" max="11" width="18.28515625" style="53" customWidth="1"/>
    <col min="12" max="12" width="9.140625" style="53"/>
    <col min="13" max="13" width="13.28515625" style="53" bestFit="1" customWidth="1"/>
    <col min="14" max="14" width="9.140625" style="53"/>
    <col min="15" max="15" width="13.85546875" style="53" bestFit="1" customWidth="1"/>
    <col min="16" max="16" width="9.140625" style="53"/>
    <col min="17" max="17" width="14.5703125" style="53" customWidth="1"/>
    <col min="18" max="16384" width="9.140625" style="53"/>
  </cols>
  <sheetData>
    <row r="2" spans="1:17" ht="15" customHeight="1" x14ac:dyDescent="0.25">
      <c r="A2" s="187"/>
      <c r="B2" s="187"/>
      <c r="C2" s="187"/>
      <c r="D2" s="187"/>
      <c r="E2" s="187"/>
      <c r="F2" s="187"/>
      <c r="G2" s="187"/>
      <c r="H2" s="187"/>
    </row>
    <row r="4" spans="1:17" x14ac:dyDescent="0.25">
      <c r="A4" s="117" t="s">
        <v>74</v>
      </c>
      <c r="B4" s="118"/>
      <c r="C4" s="118"/>
      <c r="D4" s="118"/>
      <c r="E4" s="118"/>
      <c r="F4" s="118"/>
      <c r="G4" s="118"/>
      <c r="H4" s="118"/>
    </row>
    <row r="5" spans="1:17" ht="42" customHeight="1" x14ac:dyDescent="0.25">
      <c r="A5" s="130" t="s">
        <v>77</v>
      </c>
      <c r="B5" s="131"/>
      <c r="C5" s="131"/>
      <c r="D5" s="131"/>
      <c r="E5" s="131"/>
      <c r="F5" s="131"/>
      <c r="G5" s="131"/>
      <c r="H5" s="132"/>
    </row>
    <row r="6" spans="1:17" x14ac:dyDescent="0.25">
      <c r="A6" s="145"/>
      <c r="B6" s="146"/>
      <c r="C6" s="146"/>
      <c r="D6" s="146"/>
      <c r="E6" s="146"/>
      <c r="F6" s="146"/>
      <c r="G6" s="146"/>
      <c r="H6" s="147"/>
    </row>
    <row r="7" spans="1:17" ht="31.5" customHeight="1" x14ac:dyDescent="0.25">
      <c r="A7" s="83" t="s">
        <v>0</v>
      </c>
      <c r="B7" s="133" t="s">
        <v>1</v>
      </c>
      <c r="C7" s="134"/>
      <c r="D7" s="134"/>
      <c r="E7" s="135"/>
      <c r="F7" s="83" t="s">
        <v>70</v>
      </c>
      <c r="G7" s="84" t="s">
        <v>45</v>
      </c>
      <c r="H7" s="84" t="s">
        <v>38</v>
      </c>
    </row>
    <row r="8" spans="1:17" ht="19.5" customHeight="1" x14ac:dyDescent="0.25">
      <c r="B8" s="142" t="s">
        <v>16</v>
      </c>
      <c r="C8" s="143"/>
      <c r="D8" s="143"/>
      <c r="E8" s="144"/>
      <c r="F8" s="62"/>
      <c r="G8" s="68"/>
      <c r="H8" s="65"/>
    </row>
    <row r="9" spans="1:17" ht="15" customHeight="1" x14ac:dyDescent="0.25">
      <c r="A9" s="62">
        <v>3</v>
      </c>
      <c r="B9" s="136" t="s">
        <v>75</v>
      </c>
      <c r="C9" s="137"/>
      <c r="D9" s="137"/>
      <c r="E9" s="138"/>
      <c r="F9" s="62">
        <v>8</v>
      </c>
      <c r="G9" s="63">
        <v>1600</v>
      </c>
      <c r="H9" s="65">
        <f>A9*G9</f>
        <v>4800</v>
      </c>
    </row>
    <row r="10" spans="1:17" ht="15" customHeight="1" x14ac:dyDescent="0.25">
      <c r="A10" s="62"/>
      <c r="B10" s="139"/>
      <c r="C10" s="140"/>
      <c r="D10" s="140"/>
      <c r="E10" s="141"/>
      <c r="F10" s="62"/>
      <c r="G10" s="63"/>
      <c r="H10" s="65"/>
      <c r="L10" s="114"/>
      <c r="M10" s="114"/>
      <c r="N10" s="114"/>
    </row>
    <row r="11" spans="1:17" x14ac:dyDescent="0.25">
      <c r="A11" s="69">
        <f>SUM(A9:A10)</f>
        <v>3</v>
      </c>
      <c r="B11" s="127" t="s">
        <v>66</v>
      </c>
      <c r="C11" s="128"/>
      <c r="D11" s="128"/>
      <c r="E11" s="129"/>
      <c r="F11" s="70"/>
      <c r="G11" s="65"/>
      <c r="H11" s="65"/>
      <c r="L11" s="114"/>
      <c r="M11" s="114"/>
      <c r="N11" s="114"/>
    </row>
    <row r="12" spans="1:17" x14ac:dyDescent="0.25">
      <c r="A12" s="62"/>
      <c r="B12" s="120" t="s">
        <v>2</v>
      </c>
      <c r="C12" s="121"/>
      <c r="D12" s="121"/>
      <c r="E12" s="122"/>
      <c r="F12" s="62"/>
      <c r="G12" s="64">
        <f>SUM(G9:G11)</f>
        <v>1600</v>
      </c>
      <c r="H12" s="71">
        <f>SUM(H9:H11)</f>
        <v>4800</v>
      </c>
      <c r="L12" s="114"/>
      <c r="M12" s="114"/>
      <c r="N12" s="114"/>
    </row>
    <row r="13" spans="1:17" ht="5.0999999999999996" customHeight="1" x14ac:dyDescent="0.25">
      <c r="A13" s="123"/>
      <c r="B13" s="124"/>
      <c r="C13" s="124"/>
      <c r="D13" s="124"/>
      <c r="E13" s="124"/>
      <c r="F13" s="124"/>
      <c r="G13" s="124"/>
      <c r="H13" s="125"/>
      <c r="L13" s="114"/>
      <c r="M13" s="114"/>
      <c r="N13" s="114"/>
    </row>
    <row r="14" spans="1:17" ht="15.75" customHeight="1" x14ac:dyDescent="0.25">
      <c r="A14" s="62"/>
      <c r="B14" s="126" t="s">
        <v>62</v>
      </c>
      <c r="C14" s="126"/>
      <c r="D14" s="126"/>
      <c r="E14" s="126"/>
      <c r="F14" s="62"/>
      <c r="G14" s="63"/>
      <c r="H14" s="65"/>
      <c r="I14" s="56"/>
      <c r="L14" s="114"/>
      <c r="M14" s="114"/>
      <c r="N14" s="114"/>
      <c r="O14" s="115"/>
      <c r="Q14" s="115"/>
    </row>
    <row r="15" spans="1:17" x14ac:dyDescent="0.25">
      <c r="A15" s="72"/>
      <c r="B15" s="119" t="s">
        <v>18</v>
      </c>
      <c r="C15" s="119"/>
      <c r="D15" s="119"/>
      <c r="E15" s="119"/>
      <c r="F15" s="94">
        <v>0.2</v>
      </c>
      <c r="G15" s="74">
        <f>G12*F15</f>
        <v>320</v>
      </c>
      <c r="H15" s="75">
        <f>H12*F15</f>
        <v>960</v>
      </c>
      <c r="L15" s="114"/>
      <c r="M15" s="114"/>
      <c r="N15" s="114"/>
      <c r="O15" s="115"/>
    </row>
    <row r="16" spans="1:17" x14ac:dyDescent="0.25">
      <c r="A16" s="72"/>
      <c r="B16" s="119" t="s">
        <v>19</v>
      </c>
      <c r="C16" s="119"/>
      <c r="D16" s="119"/>
      <c r="E16" s="119"/>
      <c r="F16" s="94">
        <v>0.01</v>
      </c>
      <c r="G16" s="74">
        <f>G12*F16</f>
        <v>16</v>
      </c>
      <c r="H16" s="75">
        <f>H12*F16</f>
        <v>48</v>
      </c>
      <c r="L16" s="114"/>
      <c r="M16" s="114"/>
      <c r="N16" s="114"/>
    </row>
    <row r="17" spans="1:14" x14ac:dyDescent="0.25">
      <c r="A17" s="72"/>
      <c r="B17" s="119" t="s">
        <v>20</v>
      </c>
      <c r="C17" s="119"/>
      <c r="D17" s="119"/>
      <c r="E17" s="119"/>
      <c r="F17" s="94">
        <v>1.4999999999999999E-2</v>
      </c>
      <c r="G17" s="74">
        <f>G12*F17</f>
        <v>24</v>
      </c>
      <c r="H17" s="75">
        <f>H12*F17</f>
        <v>72</v>
      </c>
      <c r="L17" s="114"/>
      <c r="M17" s="114"/>
      <c r="N17" s="114"/>
    </row>
    <row r="18" spans="1:14" x14ac:dyDescent="0.25">
      <c r="A18" s="72"/>
      <c r="B18" s="119" t="s">
        <v>21</v>
      </c>
      <c r="C18" s="119"/>
      <c r="D18" s="119"/>
      <c r="E18" s="119"/>
      <c r="F18" s="94">
        <v>0.03</v>
      </c>
      <c r="G18" s="74">
        <f>G12*F18</f>
        <v>48</v>
      </c>
      <c r="H18" s="76">
        <f>H12*F18</f>
        <v>144</v>
      </c>
    </row>
    <row r="19" spans="1:14" x14ac:dyDescent="0.25">
      <c r="A19" s="72"/>
      <c r="B19" s="119" t="s">
        <v>22</v>
      </c>
      <c r="C19" s="119"/>
      <c r="D19" s="119"/>
      <c r="E19" s="119"/>
      <c r="F19" s="94">
        <v>2.5000000000000001E-2</v>
      </c>
      <c r="G19" s="74">
        <f>G12*F19</f>
        <v>40</v>
      </c>
      <c r="H19" s="75">
        <f>H12*F19</f>
        <v>120</v>
      </c>
      <c r="I19" s="56"/>
    </row>
    <row r="20" spans="1:14" x14ac:dyDescent="0.25">
      <c r="A20" s="72"/>
      <c r="B20" s="119" t="s">
        <v>23</v>
      </c>
      <c r="C20" s="119"/>
      <c r="D20" s="119"/>
      <c r="E20" s="119"/>
      <c r="F20" s="94">
        <v>6.0000000000000001E-3</v>
      </c>
      <c r="G20" s="74">
        <f>G12*F20</f>
        <v>9.6</v>
      </c>
      <c r="H20" s="75">
        <f>H12*F20</f>
        <v>28.8</v>
      </c>
      <c r="I20" s="56"/>
    </row>
    <row r="21" spans="1:14" x14ac:dyDescent="0.25">
      <c r="A21" s="72"/>
      <c r="B21" s="148" t="s">
        <v>14</v>
      </c>
      <c r="C21" s="149"/>
      <c r="D21" s="149"/>
      <c r="E21" s="150"/>
      <c r="F21" s="95">
        <v>0.08</v>
      </c>
      <c r="G21" s="74">
        <f>G12*F21</f>
        <v>128</v>
      </c>
      <c r="H21" s="75">
        <f>H12*F21</f>
        <v>384</v>
      </c>
      <c r="I21" s="56"/>
    </row>
    <row r="22" spans="1:14" x14ac:dyDescent="0.25">
      <c r="A22" s="72"/>
      <c r="B22" s="151" t="s">
        <v>3</v>
      </c>
      <c r="C22" s="152"/>
      <c r="D22" s="152"/>
      <c r="E22" s="153"/>
      <c r="F22" s="73">
        <f>SUM(F15:F21)</f>
        <v>0.36600000000000005</v>
      </c>
      <c r="G22" s="77">
        <f>SUM(G15:G21)</f>
        <v>585.6</v>
      </c>
      <c r="H22" s="78">
        <f>SUM(H15:H21)</f>
        <v>1756.8</v>
      </c>
    </row>
    <row r="23" spans="1:14" ht="4.5" customHeight="1" x14ac:dyDescent="0.25">
      <c r="A23" s="154"/>
      <c r="B23" s="155"/>
      <c r="C23" s="155"/>
      <c r="D23" s="155"/>
      <c r="E23" s="155"/>
      <c r="F23" s="155"/>
      <c r="G23" s="155"/>
      <c r="H23" s="156"/>
    </row>
    <row r="24" spans="1:14" x14ac:dyDescent="0.25">
      <c r="A24" s="72"/>
      <c r="B24" s="157" t="s">
        <v>63</v>
      </c>
      <c r="C24" s="158"/>
      <c r="D24" s="158"/>
      <c r="E24" s="159"/>
      <c r="F24" s="72"/>
      <c r="G24" s="74"/>
      <c r="H24" s="75"/>
    </row>
    <row r="25" spans="1:14" x14ac:dyDescent="0.25">
      <c r="A25" s="72"/>
      <c r="B25" s="148" t="s">
        <v>25</v>
      </c>
      <c r="C25" s="149"/>
      <c r="D25" s="149"/>
      <c r="E25" s="150"/>
      <c r="F25" s="73">
        <v>8.3299999999999999E-2</v>
      </c>
      <c r="G25" s="74">
        <f>G12*F25</f>
        <v>133.28</v>
      </c>
      <c r="H25" s="75">
        <f>H12*F25</f>
        <v>399.84</v>
      </c>
    </row>
    <row r="26" spans="1:14" x14ac:dyDescent="0.25">
      <c r="A26" s="72"/>
      <c r="B26" s="148" t="s">
        <v>24</v>
      </c>
      <c r="C26" s="149"/>
      <c r="D26" s="149"/>
      <c r="E26" s="150"/>
      <c r="F26" s="73">
        <v>2.2700000000000001E-2</v>
      </c>
      <c r="G26" s="74">
        <f>G12*F26</f>
        <v>36.32</v>
      </c>
      <c r="H26" s="74">
        <f>F26*H12</f>
        <v>108.96000000000001</v>
      </c>
    </row>
    <row r="27" spans="1:14" x14ac:dyDescent="0.25">
      <c r="A27" s="72"/>
      <c r="B27" s="148" t="s">
        <v>26</v>
      </c>
      <c r="C27" s="149"/>
      <c r="D27" s="149"/>
      <c r="E27" s="150"/>
      <c r="F27" s="73">
        <v>8.3299999999999999E-2</v>
      </c>
      <c r="G27" s="74">
        <f>G12*F27</f>
        <v>133.28</v>
      </c>
      <c r="H27" s="75">
        <f>F27*H12</f>
        <v>399.84</v>
      </c>
      <c r="J27" s="57"/>
    </row>
    <row r="28" spans="1:14" x14ac:dyDescent="0.25">
      <c r="A28" s="72"/>
      <c r="B28" s="148" t="s">
        <v>27</v>
      </c>
      <c r="C28" s="149"/>
      <c r="D28" s="149"/>
      <c r="E28" s="150"/>
      <c r="F28" s="73">
        <v>6.7000000000000002E-3</v>
      </c>
      <c r="G28" s="74">
        <f>F28*G12</f>
        <v>10.72</v>
      </c>
      <c r="H28" s="74">
        <f>F28*H12</f>
        <v>32.160000000000004</v>
      </c>
      <c r="J28" s="57"/>
    </row>
    <row r="29" spans="1:14" x14ac:dyDescent="0.25">
      <c r="A29" s="72"/>
      <c r="B29" s="148" t="s">
        <v>28</v>
      </c>
      <c r="C29" s="149"/>
      <c r="D29" s="149"/>
      <c r="E29" s="150"/>
      <c r="F29" s="73">
        <v>4.0000000000000002E-4</v>
      </c>
      <c r="G29" s="74">
        <f>F29*G12</f>
        <v>0.64</v>
      </c>
      <c r="H29" s="74">
        <f>F29*H12</f>
        <v>1.9200000000000002</v>
      </c>
    </row>
    <row r="30" spans="1:14" x14ac:dyDescent="0.25">
      <c r="A30" s="72"/>
      <c r="B30" s="148" t="s">
        <v>29</v>
      </c>
      <c r="C30" s="149"/>
      <c r="D30" s="149"/>
      <c r="E30" s="150"/>
      <c r="F30" s="73">
        <v>1.67E-2</v>
      </c>
      <c r="G30" s="74">
        <f>F30*G12</f>
        <v>26.72</v>
      </c>
      <c r="H30" s="74">
        <f>F30*H12</f>
        <v>80.16</v>
      </c>
    </row>
    <row r="31" spans="1:14" x14ac:dyDescent="0.25">
      <c r="A31" s="79"/>
      <c r="B31" s="148" t="s">
        <v>30</v>
      </c>
      <c r="C31" s="149"/>
      <c r="D31" s="149"/>
      <c r="E31" s="150"/>
      <c r="F31" s="73">
        <v>3.5000000000000001E-3</v>
      </c>
      <c r="G31" s="74">
        <f>F31*G12</f>
        <v>5.6000000000000005</v>
      </c>
      <c r="H31" s="74">
        <f>F31*H12</f>
        <v>16.8</v>
      </c>
    </row>
    <row r="32" spans="1:14" x14ac:dyDescent="0.25">
      <c r="A32" s="72"/>
      <c r="B32" s="148" t="s">
        <v>31</v>
      </c>
      <c r="C32" s="149"/>
      <c r="D32" s="149"/>
      <c r="E32" s="150"/>
      <c r="F32" s="73">
        <v>2.7799999999999998E-2</v>
      </c>
      <c r="G32" s="74">
        <f>F32*G12</f>
        <v>44.48</v>
      </c>
      <c r="H32" s="74">
        <f>F32*H12</f>
        <v>133.44</v>
      </c>
    </row>
    <row r="33" spans="1:11" x14ac:dyDescent="0.25">
      <c r="A33" s="79"/>
      <c r="B33" s="148" t="s">
        <v>32</v>
      </c>
      <c r="C33" s="149"/>
      <c r="D33" s="149"/>
      <c r="E33" s="150"/>
      <c r="F33" s="80">
        <v>6.7000000000000002E-3</v>
      </c>
      <c r="G33" s="74">
        <f>F33*G12</f>
        <v>10.72</v>
      </c>
      <c r="H33" s="74">
        <f>F33*H12</f>
        <v>32.160000000000004</v>
      </c>
    </row>
    <row r="34" spans="1:11" x14ac:dyDescent="0.25">
      <c r="A34" s="79"/>
      <c r="B34" s="148" t="s">
        <v>33</v>
      </c>
      <c r="C34" s="149"/>
      <c r="D34" s="149"/>
      <c r="E34" s="150"/>
      <c r="F34" s="80">
        <v>4.0000000000000002E-4</v>
      </c>
      <c r="G34" s="74">
        <f>F34*G12</f>
        <v>0.64</v>
      </c>
      <c r="H34" s="74">
        <f>F34*H12</f>
        <v>1.9200000000000002</v>
      </c>
    </row>
    <row r="35" spans="1:11" x14ac:dyDescent="0.25">
      <c r="A35" s="79"/>
      <c r="B35" s="148" t="s">
        <v>34</v>
      </c>
      <c r="C35" s="149"/>
      <c r="D35" s="149"/>
      <c r="E35" s="150"/>
      <c r="F35" s="80">
        <v>1.7399999999999999E-2</v>
      </c>
      <c r="G35" s="74">
        <f>F35*G12</f>
        <v>27.839999999999996</v>
      </c>
      <c r="H35" s="74">
        <f>F35*H12</f>
        <v>83.52</v>
      </c>
    </row>
    <row r="36" spans="1:11" x14ac:dyDescent="0.25">
      <c r="A36" s="79"/>
      <c r="B36" s="148" t="s">
        <v>35</v>
      </c>
      <c r="C36" s="149"/>
      <c r="D36" s="149"/>
      <c r="E36" s="150"/>
      <c r="F36" s="80">
        <v>4.87E-2</v>
      </c>
      <c r="G36" s="74">
        <f>F36*G12</f>
        <v>77.92</v>
      </c>
      <c r="H36" s="74">
        <f>F36*H12</f>
        <v>233.76</v>
      </c>
    </row>
    <row r="37" spans="1:11" ht="5.25" customHeight="1" x14ac:dyDescent="0.25">
      <c r="A37" s="70"/>
      <c r="B37" s="123"/>
      <c r="C37" s="124"/>
      <c r="D37" s="124"/>
      <c r="E37" s="125"/>
      <c r="F37" s="81"/>
      <c r="G37" s="64"/>
      <c r="H37" s="65"/>
    </row>
    <row r="38" spans="1:11" x14ac:dyDescent="0.25">
      <c r="A38" s="62">
        <f>A11</f>
        <v>3</v>
      </c>
      <c r="B38" s="163" t="s">
        <v>36</v>
      </c>
      <c r="C38" s="164"/>
      <c r="D38" s="164"/>
      <c r="E38" s="165"/>
      <c r="F38" s="63"/>
      <c r="G38" s="96">
        <v>220</v>
      </c>
      <c r="H38" s="65">
        <f>G38*A38</f>
        <v>660</v>
      </c>
      <c r="I38" s="56"/>
    </row>
    <row r="39" spans="1:11" x14ac:dyDescent="0.25">
      <c r="A39" s="62">
        <f>A11</f>
        <v>3</v>
      </c>
      <c r="B39" s="163" t="s">
        <v>37</v>
      </c>
      <c r="C39" s="164"/>
      <c r="D39" s="164"/>
      <c r="E39" s="165"/>
      <c r="F39" s="63"/>
      <c r="G39" s="96">
        <v>440</v>
      </c>
      <c r="H39" s="65">
        <f>G39*A39</f>
        <v>1320</v>
      </c>
    </row>
    <row r="40" spans="1:11" s="100" customFormat="1" x14ac:dyDescent="0.25">
      <c r="A40" s="101"/>
      <c r="B40" s="166" t="s">
        <v>5</v>
      </c>
      <c r="C40" s="167"/>
      <c r="D40" s="167"/>
      <c r="E40" s="168"/>
      <c r="F40" s="102">
        <f>SUM(F25:F39)</f>
        <v>0.31760000000000005</v>
      </c>
      <c r="G40" s="103">
        <f>SUM(G25:G39)</f>
        <v>1168.1600000000001</v>
      </c>
      <c r="H40" s="104">
        <f>SUM(H25:H39)</f>
        <v>3504.48</v>
      </c>
    </row>
    <row r="41" spans="1:11" s="100" customFormat="1" x14ac:dyDescent="0.25">
      <c r="A41" s="169" t="s">
        <v>6</v>
      </c>
      <c r="B41" s="170"/>
      <c r="C41" s="170"/>
      <c r="D41" s="170"/>
      <c r="E41" s="171"/>
      <c r="F41" s="105"/>
      <c r="G41" s="106"/>
      <c r="H41" s="106">
        <f>H40+H22+H12</f>
        <v>10061.279999999999</v>
      </c>
    </row>
    <row r="42" spans="1:11" s="100" customFormat="1" x14ac:dyDescent="0.25">
      <c r="A42" s="172"/>
      <c r="B42" s="172"/>
      <c r="C42" s="172"/>
      <c r="D42" s="172"/>
      <c r="E42" s="172"/>
      <c r="F42" s="172"/>
      <c r="G42" s="172"/>
      <c r="H42" s="172"/>
    </row>
    <row r="43" spans="1:11" s="110" customFormat="1" x14ac:dyDescent="0.25">
      <c r="A43" s="107"/>
      <c r="B43" s="173" t="s">
        <v>7</v>
      </c>
      <c r="C43" s="174"/>
      <c r="D43" s="174"/>
      <c r="E43" s="175"/>
      <c r="F43" s="108"/>
      <c r="G43" s="109"/>
      <c r="H43" s="109"/>
    </row>
    <row r="44" spans="1:11" s="100" customFormat="1" ht="87.75" customHeight="1" x14ac:dyDescent="0.25">
      <c r="A44" s="101">
        <v>3</v>
      </c>
      <c r="B44" s="176" t="s">
        <v>76</v>
      </c>
      <c r="C44" s="177"/>
      <c r="D44" s="177"/>
      <c r="E44" s="178"/>
      <c r="F44" s="101"/>
      <c r="G44" s="111">
        <v>7900</v>
      </c>
      <c r="H44" s="111">
        <f>A44*G44</f>
        <v>23700</v>
      </c>
    </row>
    <row r="45" spans="1:11" s="100" customFormat="1" ht="18" customHeight="1" x14ac:dyDescent="0.25">
      <c r="A45" s="112">
        <f>A11</f>
        <v>3</v>
      </c>
      <c r="B45" s="160" t="s">
        <v>73</v>
      </c>
      <c r="C45" s="161"/>
      <c r="D45" s="161"/>
      <c r="E45" s="162"/>
      <c r="F45" s="113"/>
      <c r="G45" s="111">
        <v>35</v>
      </c>
      <c r="H45" s="111">
        <f t="shared" ref="H45" si="0">A45*G45</f>
        <v>105</v>
      </c>
    </row>
    <row r="46" spans="1:11" s="100" customFormat="1" x14ac:dyDescent="0.25">
      <c r="A46" s="112"/>
      <c r="B46" s="166"/>
      <c r="C46" s="167"/>
      <c r="D46" s="167"/>
      <c r="E46" s="168"/>
      <c r="F46" s="112"/>
      <c r="G46" s="103"/>
      <c r="H46" s="103"/>
    </row>
    <row r="47" spans="1:11" ht="20.100000000000001" customHeight="1" x14ac:dyDescent="0.25">
      <c r="B47" s="209" t="s">
        <v>60</v>
      </c>
      <c r="C47" s="143"/>
      <c r="D47" s="143"/>
      <c r="E47" s="144"/>
      <c r="F47" s="62"/>
      <c r="G47" s="64"/>
      <c r="H47" s="106">
        <f>SUM(H44:H46)</f>
        <v>23805</v>
      </c>
      <c r="I47" s="59"/>
    </row>
    <row r="48" spans="1:11" ht="9" customHeight="1" x14ac:dyDescent="0.25">
      <c r="A48" s="85"/>
      <c r="B48" s="86"/>
      <c r="C48" s="86"/>
      <c r="D48" s="86"/>
      <c r="E48" s="86"/>
      <c r="F48" s="87"/>
      <c r="G48" s="88"/>
      <c r="H48" s="89"/>
      <c r="I48" s="59"/>
      <c r="K48" s="97"/>
    </row>
    <row r="49" spans="1:11" ht="16.5" customHeight="1" x14ac:dyDescent="0.25">
      <c r="A49" s="90"/>
      <c r="B49" s="91"/>
      <c r="C49" s="91"/>
      <c r="D49" s="91"/>
      <c r="E49" s="91"/>
      <c r="F49" s="91"/>
      <c r="G49" s="91"/>
      <c r="H49" s="92">
        <f>H41+H47</f>
        <v>33866.28</v>
      </c>
      <c r="I49" s="59"/>
      <c r="K49" s="97"/>
    </row>
    <row r="50" spans="1:11" ht="20.100000000000001" customHeight="1" x14ac:dyDescent="0.25">
      <c r="B50" s="142" t="s">
        <v>39</v>
      </c>
      <c r="C50" s="143"/>
      <c r="D50" s="143"/>
      <c r="E50" s="144"/>
      <c r="F50" s="62"/>
      <c r="G50" s="63"/>
      <c r="H50" s="65"/>
      <c r="K50" s="98">
        <f>100%-F57</f>
        <v>0.71100000000000008</v>
      </c>
    </row>
    <row r="51" spans="1:11" ht="15" customHeight="1" x14ac:dyDescent="0.25">
      <c r="A51" s="62"/>
      <c r="B51" s="163" t="s">
        <v>71</v>
      </c>
      <c r="C51" s="182"/>
      <c r="D51" s="182"/>
      <c r="E51" s="183"/>
      <c r="F51" s="82">
        <v>0.03</v>
      </c>
      <c r="G51" s="63"/>
      <c r="H51" s="65">
        <f>K51*F51</f>
        <v>1428.9569620253162</v>
      </c>
      <c r="K51" s="99">
        <f>H49/K50</f>
        <v>47631.898734177208</v>
      </c>
    </row>
    <row r="52" spans="1:11" ht="15" customHeight="1" x14ac:dyDescent="0.25">
      <c r="A52" s="62"/>
      <c r="B52" s="163" t="s">
        <v>43</v>
      </c>
      <c r="C52" s="185"/>
      <c r="D52" s="185"/>
      <c r="E52" s="186"/>
      <c r="F52" s="82">
        <v>5.6000000000000001E-2</v>
      </c>
      <c r="G52" s="63"/>
      <c r="H52" s="65">
        <f>K51*F52</f>
        <v>2667.3863291139237</v>
      </c>
      <c r="K52" s="99"/>
    </row>
    <row r="53" spans="1:11" x14ac:dyDescent="0.25">
      <c r="A53" s="62"/>
      <c r="B53" s="163" t="s">
        <v>44</v>
      </c>
      <c r="C53" s="185"/>
      <c r="D53" s="185"/>
      <c r="E53" s="186"/>
      <c r="F53" s="82">
        <v>7.6499999999999999E-2</v>
      </c>
      <c r="G53" s="63"/>
      <c r="H53" s="65">
        <f>K51*F53</f>
        <v>3643.8402531645565</v>
      </c>
      <c r="K53" s="97"/>
    </row>
    <row r="54" spans="1:11" x14ac:dyDescent="0.25">
      <c r="A54" s="62"/>
      <c r="B54" s="163" t="s">
        <v>9</v>
      </c>
      <c r="C54" s="164"/>
      <c r="D54" s="164"/>
      <c r="E54" s="165"/>
      <c r="F54" s="82">
        <v>6.4999999999999997E-3</v>
      </c>
      <c r="G54" s="63"/>
      <c r="H54" s="65">
        <f>K51*F54</f>
        <v>309.60734177215181</v>
      </c>
      <c r="K54" s="97"/>
    </row>
    <row r="55" spans="1:11" x14ac:dyDescent="0.25">
      <c r="A55" s="62"/>
      <c r="B55" s="163" t="s">
        <v>10</v>
      </c>
      <c r="C55" s="164"/>
      <c r="D55" s="164"/>
      <c r="E55" s="165"/>
      <c r="F55" s="82">
        <v>0.02</v>
      </c>
      <c r="G55" s="63"/>
      <c r="H55" s="65">
        <f>K51*F55</f>
        <v>952.63797468354414</v>
      </c>
    </row>
    <row r="56" spans="1:11" x14ac:dyDescent="0.25">
      <c r="A56" s="70"/>
      <c r="B56" s="184" t="s">
        <v>11</v>
      </c>
      <c r="C56" s="184"/>
      <c r="D56" s="184"/>
      <c r="E56" s="184"/>
      <c r="F56" s="82">
        <v>0.1</v>
      </c>
      <c r="G56" s="63"/>
      <c r="H56" s="65">
        <f>K51*F56</f>
        <v>4763.1898734177212</v>
      </c>
    </row>
    <row r="57" spans="1:11" x14ac:dyDescent="0.25">
      <c r="A57" s="70"/>
      <c r="B57" s="120" t="s">
        <v>61</v>
      </c>
      <c r="C57" s="121"/>
      <c r="D57" s="121"/>
      <c r="E57" s="122"/>
      <c r="F57" s="82">
        <f>SUM(F51:F56)</f>
        <v>0.28899999999999998</v>
      </c>
      <c r="G57" s="64"/>
      <c r="H57" s="67">
        <f>SUM(H51:H56)</f>
        <v>13765.618734177213</v>
      </c>
      <c r="I57" s="60"/>
    </row>
    <row r="58" spans="1:11" x14ac:dyDescent="0.25">
      <c r="A58" s="210" t="s">
        <v>64</v>
      </c>
      <c r="B58" s="211"/>
      <c r="C58" s="211"/>
      <c r="D58" s="211"/>
      <c r="E58" s="212"/>
      <c r="F58" s="66"/>
      <c r="G58" s="64"/>
      <c r="H58" s="67">
        <f>SUM(H57)</f>
        <v>13765.618734177213</v>
      </c>
      <c r="I58" s="60"/>
    </row>
    <row r="59" spans="1:11" x14ac:dyDescent="0.25">
      <c r="A59" s="189"/>
      <c r="B59" s="190"/>
      <c r="C59" s="190"/>
      <c r="D59" s="190"/>
      <c r="E59" s="190"/>
      <c r="F59" s="190"/>
      <c r="G59" s="190"/>
      <c r="H59" s="191"/>
      <c r="I59" s="60"/>
    </row>
    <row r="60" spans="1:11" x14ac:dyDescent="0.25">
      <c r="A60" s="192" t="s">
        <v>65</v>
      </c>
      <c r="B60" s="193"/>
      <c r="C60" s="193"/>
      <c r="D60" s="193"/>
      <c r="E60" s="193"/>
      <c r="F60" s="194"/>
      <c r="G60" s="195">
        <f>ROUND(H49+H58,2)</f>
        <v>47631.9</v>
      </c>
      <c r="H60" s="195"/>
      <c r="I60" s="60"/>
      <c r="K60" s="61"/>
    </row>
    <row r="61" spans="1:11" x14ac:dyDescent="0.25">
      <c r="A61" s="192" t="s">
        <v>72</v>
      </c>
      <c r="B61" s="196"/>
      <c r="C61" s="196"/>
      <c r="D61" s="196"/>
      <c r="E61" s="196"/>
      <c r="F61" s="197"/>
      <c r="G61" s="195">
        <f>G60*12</f>
        <v>571582.80000000005</v>
      </c>
      <c r="H61" s="195"/>
      <c r="I61" s="116"/>
      <c r="J61" s="116"/>
      <c r="K61" s="116"/>
    </row>
    <row r="62" spans="1:11" ht="9.75" customHeight="1" x14ac:dyDescent="0.25"/>
    <row r="63" spans="1:11" ht="15" customHeight="1" x14ac:dyDescent="0.25">
      <c r="A63" s="93"/>
      <c r="B63" s="204" t="s">
        <v>67</v>
      </c>
      <c r="C63" s="205"/>
      <c r="D63" s="205"/>
      <c r="E63" s="205"/>
      <c r="F63" s="206"/>
      <c r="G63" s="207"/>
      <c r="H63" s="208"/>
    </row>
    <row r="64" spans="1:11" ht="15" customHeight="1" x14ac:dyDescent="0.25">
      <c r="A64" s="180" t="s">
        <v>68</v>
      </c>
      <c r="B64" s="198" t="s">
        <v>69</v>
      </c>
      <c r="C64" s="199"/>
      <c r="D64" s="199"/>
      <c r="E64" s="199"/>
      <c r="F64" s="199"/>
      <c r="G64" s="199"/>
      <c r="H64" s="200"/>
      <c r="J64" s="116"/>
    </row>
    <row r="65" spans="1:9" ht="10.5" customHeight="1" x14ac:dyDescent="0.25">
      <c r="A65" s="181"/>
      <c r="B65" s="201"/>
      <c r="C65" s="202"/>
      <c r="D65" s="202"/>
      <c r="E65" s="202"/>
      <c r="F65" s="202"/>
      <c r="G65" s="202"/>
      <c r="H65" s="203"/>
    </row>
    <row r="66" spans="1:9" x14ac:dyDescent="0.25">
      <c r="A66" s="52"/>
      <c r="F66" s="179"/>
      <c r="G66" s="179"/>
      <c r="H66" s="179"/>
    </row>
    <row r="67" spans="1:9" x14ac:dyDescent="0.25">
      <c r="A67" s="188"/>
      <c r="B67" s="188"/>
      <c r="C67" s="188"/>
      <c r="D67" s="188"/>
      <c r="E67" s="188"/>
      <c r="F67" s="188"/>
      <c r="G67" s="188"/>
      <c r="H67" s="188"/>
    </row>
    <row r="68" spans="1:9" x14ac:dyDescent="0.25">
      <c r="F68" s="114"/>
      <c r="G68" s="54"/>
      <c r="H68" s="55"/>
    </row>
    <row r="69" spans="1:9" x14ac:dyDescent="0.25">
      <c r="G69" s="54"/>
      <c r="H69" s="55"/>
    </row>
    <row r="71" spans="1:9" x14ac:dyDescent="0.25">
      <c r="I71" s="61"/>
    </row>
    <row r="73" spans="1:9" x14ac:dyDescent="0.25">
      <c r="G73" s="53"/>
      <c r="H73" s="53"/>
    </row>
    <row r="74" spans="1:9" ht="15" customHeight="1" x14ac:dyDescent="0.25"/>
  </sheetData>
  <mergeCells count="65">
    <mergeCell ref="A2:H2"/>
    <mergeCell ref="B46:E46"/>
    <mergeCell ref="A67:H67"/>
    <mergeCell ref="A59:H59"/>
    <mergeCell ref="A60:F60"/>
    <mergeCell ref="G60:H60"/>
    <mergeCell ref="A61:F61"/>
    <mergeCell ref="G61:H61"/>
    <mergeCell ref="B64:H65"/>
    <mergeCell ref="B63:F63"/>
    <mergeCell ref="G63:H63"/>
    <mergeCell ref="B47:E47"/>
    <mergeCell ref="B50:E50"/>
    <mergeCell ref="B53:E53"/>
    <mergeCell ref="B57:E57"/>
    <mergeCell ref="A58:E58"/>
    <mergeCell ref="F66:H66"/>
    <mergeCell ref="A64:A65"/>
    <mergeCell ref="B51:E51"/>
    <mergeCell ref="B54:E54"/>
    <mergeCell ref="B55:E55"/>
    <mergeCell ref="B56:E56"/>
    <mergeCell ref="B52:E52"/>
    <mergeCell ref="B28:E28"/>
    <mergeCell ref="B29:E29"/>
    <mergeCell ref="B30:E30"/>
    <mergeCell ref="B31:E31"/>
    <mergeCell ref="B32:E32"/>
    <mergeCell ref="B45:E45"/>
    <mergeCell ref="B33:E33"/>
    <mergeCell ref="B34:E34"/>
    <mergeCell ref="B35:E35"/>
    <mergeCell ref="B36:E36"/>
    <mergeCell ref="B37:E37"/>
    <mergeCell ref="B38:E38"/>
    <mergeCell ref="B39:E39"/>
    <mergeCell ref="B40:E40"/>
    <mergeCell ref="A41:E41"/>
    <mergeCell ref="A42:H42"/>
    <mergeCell ref="B43:E43"/>
    <mergeCell ref="B44:E44"/>
    <mergeCell ref="A23:H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A4:H4"/>
    <mergeCell ref="B17:E17"/>
    <mergeCell ref="B12:E12"/>
    <mergeCell ref="A13:H13"/>
    <mergeCell ref="B14:E14"/>
    <mergeCell ref="B15:E15"/>
    <mergeCell ref="B16:E16"/>
    <mergeCell ref="B11:E11"/>
    <mergeCell ref="A5:H5"/>
    <mergeCell ref="B7:E7"/>
    <mergeCell ref="B9:E9"/>
    <mergeCell ref="B10:E10"/>
    <mergeCell ref="B8:E8"/>
    <mergeCell ref="A6:H6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16" t="s">
        <v>49</v>
      </c>
      <c r="B1" s="216"/>
      <c r="C1" s="216"/>
      <c r="D1" s="216"/>
      <c r="E1" s="216"/>
      <c r="F1" s="216"/>
      <c r="G1" s="216"/>
      <c r="H1" s="216"/>
      <c r="I1" s="216"/>
      <c r="J1" s="216"/>
      <c r="K1" s="29"/>
    </row>
    <row r="2" spans="1:13" x14ac:dyDescent="0.25">
      <c r="A2" s="217" t="s">
        <v>46</v>
      </c>
      <c r="B2" s="217"/>
      <c r="C2" s="217"/>
      <c r="D2" s="217"/>
      <c r="E2" s="217"/>
      <c r="F2" s="217"/>
      <c r="G2" s="217"/>
      <c r="H2" s="217"/>
      <c r="I2" s="217"/>
      <c r="J2" s="217"/>
      <c r="K2" s="30"/>
    </row>
    <row r="3" spans="1:13" ht="45" x14ac:dyDescent="0.25">
      <c r="A3" s="1" t="s">
        <v>0</v>
      </c>
      <c r="B3" s="218" t="s">
        <v>1</v>
      </c>
      <c r="C3" s="219"/>
      <c r="D3" s="219"/>
      <c r="E3" s="220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1" t="s">
        <v>16</v>
      </c>
      <c r="C4" s="221"/>
      <c r="D4" s="221"/>
      <c r="E4" s="221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2" t="s">
        <v>47</v>
      </c>
      <c r="C5" s="223"/>
      <c r="D5" s="223"/>
      <c r="E5" s="224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2" t="s">
        <v>50</v>
      </c>
      <c r="C6" s="223"/>
      <c r="D6" s="223"/>
      <c r="E6" s="224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3" t="s">
        <v>51</v>
      </c>
      <c r="C7" s="214"/>
      <c r="D7" s="214"/>
      <c r="E7" s="215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3" t="s">
        <v>52</v>
      </c>
      <c r="C8" s="214"/>
      <c r="D8" s="214"/>
      <c r="E8" s="215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3" t="s">
        <v>53</v>
      </c>
      <c r="C9" s="214"/>
      <c r="D9" s="214"/>
      <c r="E9" s="215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3" t="s">
        <v>48</v>
      </c>
      <c r="C10" s="214"/>
      <c r="D10" s="214"/>
      <c r="E10" s="215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3" t="s">
        <v>54</v>
      </c>
      <c r="C11" s="214"/>
      <c r="D11" s="214"/>
      <c r="E11" s="215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25"/>
      <c r="C12" s="226"/>
      <c r="D12" s="226"/>
      <c r="E12" s="227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25"/>
      <c r="C13" s="226"/>
      <c r="D13" s="226"/>
      <c r="E13" s="227"/>
      <c r="F13" s="5"/>
      <c r="G13" s="16"/>
      <c r="H13" s="16"/>
      <c r="I13" s="16"/>
      <c r="J13" s="16"/>
      <c r="K13" s="39"/>
    </row>
    <row r="14" spans="1:13" x14ac:dyDescent="0.25">
      <c r="A14" s="5"/>
      <c r="B14" s="228"/>
      <c r="C14" s="228"/>
      <c r="D14" s="228"/>
      <c r="E14" s="228"/>
      <c r="F14" s="1"/>
      <c r="G14" s="14"/>
      <c r="H14" s="14"/>
      <c r="I14" s="15"/>
      <c r="J14" s="16"/>
      <c r="K14" s="31"/>
    </row>
    <row r="15" spans="1:13" x14ac:dyDescent="0.25">
      <c r="A15" s="1"/>
      <c r="B15" s="229" t="s">
        <v>2</v>
      </c>
      <c r="C15" s="229"/>
      <c r="D15" s="229"/>
      <c r="E15" s="229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0" t="s">
        <v>17</v>
      </c>
      <c r="C16" s="230"/>
      <c r="D16" s="230"/>
      <c r="E16" s="230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1" t="s">
        <v>18</v>
      </c>
      <c r="C17" s="231"/>
      <c r="D17" s="231"/>
      <c r="E17" s="231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1" t="s">
        <v>19</v>
      </c>
      <c r="C18" s="231"/>
      <c r="D18" s="231"/>
      <c r="E18" s="231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1" t="s">
        <v>20</v>
      </c>
      <c r="C19" s="231"/>
      <c r="D19" s="231"/>
      <c r="E19" s="231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1" t="s">
        <v>21</v>
      </c>
      <c r="C20" s="231"/>
      <c r="D20" s="231"/>
      <c r="E20" s="231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1" t="s">
        <v>22</v>
      </c>
      <c r="C21" s="231"/>
      <c r="D21" s="231"/>
      <c r="E21" s="231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1" t="s">
        <v>23</v>
      </c>
      <c r="C22" s="231"/>
      <c r="D22" s="231"/>
      <c r="E22" s="231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2" t="s">
        <v>14</v>
      </c>
      <c r="C23" s="233"/>
      <c r="D23" s="233"/>
      <c r="E23" s="23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35" t="s">
        <v>3</v>
      </c>
      <c r="C24" s="236"/>
      <c r="D24" s="236"/>
      <c r="E24" s="237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38" t="s">
        <v>4</v>
      </c>
      <c r="C25" s="239"/>
      <c r="D25" s="239"/>
      <c r="E25" s="240"/>
      <c r="F25" s="1"/>
      <c r="G25" s="19"/>
      <c r="H25" s="19"/>
      <c r="I25" s="14"/>
      <c r="J25" s="16"/>
      <c r="K25" s="39"/>
    </row>
    <row r="26" spans="1:14" x14ac:dyDescent="0.25">
      <c r="A26" s="1"/>
      <c r="B26" s="232" t="s">
        <v>25</v>
      </c>
      <c r="C26" s="233"/>
      <c r="D26" s="233"/>
      <c r="E26" s="23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2" t="s">
        <v>24</v>
      </c>
      <c r="C27" s="233"/>
      <c r="D27" s="233"/>
      <c r="E27" s="23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2" t="s">
        <v>26</v>
      </c>
      <c r="C28" s="233"/>
      <c r="D28" s="233"/>
      <c r="E28" s="23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2" t="s">
        <v>27</v>
      </c>
      <c r="C29" s="233"/>
      <c r="D29" s="233"/>
      <c r="E29" s="23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2" t="s">
        <v>28</v>
      </c>
      <c r="C30" s="233"/>
      <c r="D30" s="233"/>
      <c r="E30" s="23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2" t="s">
        <v>29</v>
      </c>
      <c r="C31" s="233"/>
      <c r="D31" s="233"/>
      <c r="E31" s="23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2" t="s">
        <v>30</v>
      </c>
      <c r="C32" s="233"/>
      <c r="D32" s="233"/>
      <c r="E32" s="23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2" t="s">
        <v>31</v>
      </c>
      <c r="C33" s="233"/>
      <c r="D33" s="233"/>
      <c r="E33" s="23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2" t="s">
        <v>32</v>
      </c>
      <c r="C34" s="233"/>
      <c r="D34" s="233"/>
      <c r="E34" s="23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2" t="s">
        <v>33</v>
      </c>
      <c r="C35" s="233"/>
      <c r="D35" s="233"/>
      <c r="E35" s="23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2" t="s">
        <v>34</v>
      </c>
      <c r="C36" s="233"/>
      <c r="D36" s="233"/>
      <c r="E36" s="23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2" t="s">
        <v>35</v>
      </c>
      <c r="C37" s="233"/>
      <c r="D37" s="233"/>
      <c r="E37" s="23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25"/>
      <c r="C38" s="226"/>
      <c r="D38" s="226"/>
      <c r="E38" s="227"/>
      <c r="F38" s="10"/>
      <c r="G38" s="19"/>
      <c r="H38" s="19"/>
      <c r="I38" s="15"/>
      <c r="J38" s="16"/>
      <c r="K38" s="39"/>
    </row>
    <row r="39" spans="1:13" x14ac:dyDescent="0.25">
      <c r="A39" s="11"/>
      <c r="B39" s="225"/>
      <c r="C39" s="226"/>
      <c r="D39" s="226"/>
      <c r="E39" s="227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3" t="s">
        <v>36</v>
      </c>
      <c r="C40" s="214"/>
      <c r="D40" s="214"/>
      <c r="E40" s="215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3" t="s">
        <v>37</v>
      </c>
      <c r="C41" s="214"/>
      <c r="D41" s="214"/>
      <c r="E41" s="215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3"/>
      <c r="C42" s="214"/>
      <c r="D42" s="214"/>
      <c r="E42" s="215"/>
      <c r="F42" s="6"/>
      <c r="G42" s="19"/>
      <c r="H42" s="19"/>
      <c r="I42" s="14"/>
      <c r="J42" s="16"/>
      <c r="K42" s="31"/>
    </row>
    <row r="43" spans="1:13" x14ac:dyDescent="0.25">
      <c r="A43" s="47"/>
      <c r="B43" s="235" t="s">
        <v>5</v>
      </c>
      <c r="C43" s="236"/>
      <c r="D43" s="236"/>
      <c r="E43" s="237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1" t="s">
        <v>6</v>
      </c>
      <c r="C44" s="242"/>
      <c r="D44" s="242"/>
      <c r="E44" s="243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45" t="s">
        <v>7</v>
      </c>
      <c r="C46" s="246"/>
      <c r="D46" s="246"/>
      <c r="E46" s="247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48" t="s">
        <v>55</v>
      </c>
      <c r="C47" s="249"/>
      <c r="D47" s="249"/>
      <c r="E47" s="250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48" t="s">
        <v>56</v>
      </c>
      <c r="C48" s="249"/>
      <c r="D48" s="249"/>
      <c r="E48" s="250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48" t="s">
        <v>58</v>
      </c>
      <c r="C49" s="249"/>
      <c r="D49" s="249"/>
      <c r="E49" s="250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48" t="s">
        <v>59</v>
      </c>
      <c r="C50" s="249"/>
      <c r="D50" s="249"/>
      <c r="E50" s="250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48" t="s">
        <v>57</v>
      </c>
      <c r="C51" s="249"/>
      <c r="D51" s="249"/>
      <c r="E51" s="250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1" t="s">
        <v>40</v>
      </c>
      <c r="C52" s="252"/>
      <c r="D52" s="252"/>
      <c r="E52" s="253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35" t="s">
        <v>12</v>
      </c>
      <c r="C53" s="236"/>
      <c r="D53" s="236"/>
      <c r="E53" s="237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45"/>
      <c r="C55" s="246"/>
      <c r="D55" s="246"/>
      <c r="E55" s="247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25"/>
      <c r="C56" s="226"/>
      <c r="D56" s="226"/>
      <c r="E56" s="227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55" t="s">
        <v>39</v>
      </c>
      <c r="C57" s="256"/>
      <c r="D57" s="256"/>
      <c r="E57" s="257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58" t="s">
        <v>8</v>
      </c>
      <c r="C58" s="259"/>
      <c r="D58" s="259"/>
      <c r="E58" s="260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58" t="s">
        <v>43</v>
      </c>
      <c r="C59" s="259"/>
      <c r="D59" s="259"/>
      <c r="E59" s="260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58" t="s">
        <v>44</v>
      </c>
      <c r="C60" s="259"/>
      <c r="D60" s="259"/>
      <c r="E60" s="260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3" t="s">
        <v>9</v>
      </c>
      <c r="C61" s="214"/>
      <c r="D61" s="214"/>
      <c r="E61" s="215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3" t="s">
        <v>10</v>
      </c>
      <c r="C62" s="214"/>
      <c r="D62" s="214"/>
      <c r="E62" s="215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1" t="s">
        <v>11</v>
      </c>
      <c r="C63" s="261"/>
      <c r="D63" s="261"/>
      <c r="E63" s="261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29" t="s">
        <v>15</v>
      </c>
      <c r="C64" s="229"/>
      <c r="D64" s="229"/>
      <c r="E64" s="229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2" t="s">
        <v>42</v>
      </c>
      <c r="C65" s="262"/>
      <c r="D65" s="262"/>
      <c r="E65" s="262"/>
      <c r="F65" s="8"/>
      <c r="G65" s="49"/>
      <c r="H65" s="49"/>
      <c r="I65" s="244">
        <f>J55+J64</f>
        <v>36486.401261332285</v>
      </c>
      <c r="J65" s="244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4" t="s">
        <v>41</v>
      </c>
      <c r="C67" s="254"/>
      <c r="D67" s="254"/>
      <c r="E67" s="254"/>
      <c r="F67" s="254"/>
      <c r="G67" s="254"/>
      <c r="H67" s="254"/>
      <c r="L67" s="38"/>
    </row>
    <row r="68" spans="1:13" x14ac:dyDescent="0.25">
      <c r="B68" s="254"/>
      <c r="C68" s="254"/>
      <c r="D68" s="254"/>
      <c r="E68" s="254"/>
      <c r="F68" s="254"/>
      <c r="G68" s="254"/>
      <c r="H68" s="254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Julian Ivanor Kreusch</cp:lastModifiedBy>
  <cp:lastPrinted>2019-10-23T15:48:46Z</cp:lastPrinted>
  <dcterms:created xsi:type="dcterms:W3CDTF">2009-01-14T09:55:45Z</dcterms:created>
  <dcterms:modified xsi:type="dcterms:W3CDTF">2019-10-23T15:50:36Z</dcterms:modified>
</cp:coreProperties>
</file>